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OTACE\DOTACE 2025\"/>
    </mc:Choice>
  </mc:AlternateContent>
  <xr:revisionPtr revIDLastSave="0" documentId="13_ncr:1_{18529A93-9EE6-4A96-9DB9-E46DC56D6966}" xr6:coauthVersionLast="47" xr6:coauthVersionMax="47" xr10:uidLastSave="{00000000-0000-0000-0000-000000000000}"/>
  <bookViews>
    <workbookView xWindow="285" yWindow="15" windowWidth="20835" windowHeight="12885" xr2:uid="{832EFE00-4962-4DAF-89CF-57D44043A8B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8" i="1"/>
  <c r="G7" i="1"/>
  <c r="G6" i="1"/>
  <c r="G5" i="1"/>
  <c r="G4" i="1"/>
  <c r="G3" i="1"/>
  <c r="H3" i="1" l="1"/>
  <c r="H10" i="1" s="1"/>
  <c r="H6" i="1"/>
  <c r="H4" i="1"/>
  <c r="G10" i="1"/>
  <c r="H8" i="1"/>
  <c r="H5" i="1"/>
  <c r="H7" i="1"/>
</calcChain>
</file>

<file path=xl/sharedStrings.xml><?xml version="1.0" encoding="utf-8"?>
<sst xmlns="http://schemas.openxmlformats.org/spreadsheetml/2006/main" count="28" uniqueCount="27">
  <si>
    <t>IČO</t>
  </si>
  <si>
    <t>žadatel</t>
  </si>
  <si>
    <t>Pomocný sloupek</t>
  </si>
  <si>
    <t>název projektu - účel</t>
  </si>
  <si>
    <t xml:space="preserve"> návrh dotace</t>
  </si>
  <si>
    <t xml:space="preserve">  návrh celkem </t>
  </si>
  <si>
    <t>návrh dotace</t>
  </si>
  <si>
    <t>270 34 437</t>
  </si>
  <si>
    <t>Basketbalová akademie 2006´z.s.</t>
  </si>
  <si>
    <t>005 25 332</t>
  </si>
  <si>
    <t>Junák - český skaut, středisko Říp Roudnice nad Labem, z. s.</t>
  </si>
  <si>
    <t>Junák - český skaut</t>
  </si>
  <si>
    <t>004 83 443</t>
  </si>
  <si>
    <t>Sportovní klub Roudnice nad Labem</t>
  </si>
  <si>
    <t>Sportovní klub</t>
  </si>
  <si>
    <t>006 73 013</t>
  </si>
  <si>
    <t>Tenisový klub Roudnice nad Labem, z.s.</t>
  </si>
  <si>
    <t>Tenisový klub</t>
  </si>
  <si>
    <t>442 24 907</t>
  </si>
  <si>
    <t>Tělocvičná jednota Sokol Roudnice nad Labem</t>
  </si>
  <si>
    <t>Tělocvičná jednota Sokol</t>
  </si>
  <si>
    <t>467 71 522</t>
  </si>
  <si>
    <t>Tělovýchovná jednota  Dynamo Podlusky z.s.</t>
  </si>
  <si>
    <t xml:space="preserve">Tělovýchovná jednota  Dynamo Podlusky </t>
  </si>
  <si>
    <t xml:space="preserve">Celoroční činnost (provoz spolku) + dotace na opravy a údržbu nemovitostí ve vlastnictví žadatele </t>
  </si>
  <si>
    <t>Dotace 2025 - návrh na přidělení v ZM</t>
  </si>
  <si>
    <t>Tab.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</si>
</sst>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4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3" fontId="7" fillId="4" borderId="14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3" fontId="10" fillId="0" borderId="1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3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7" fillId="0" borderId="0" xfId="0" applyFont="1" applyAlignment="1">
      <alignment horizontal="left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4764-2A22-4F79-A4F4-FF056BC99341}">
  <dimension ref="A1:H38"/>
  <sheetViews>
    <sheetView tabSelected="1" workbookViewId="0">
      <selection activeCell="C12" sqref="C12"/>
    </sheetView>
  </sheetViews>
  <sheetFormatPr defaultRowHeight="15" x14ac:dyDescent="0.25"/>
  <cols>
    <col min="1" max="1" width="2.5703125" customWidth="1"/>
    <col min="2" max="2" width="11.28515625" customWidth="1"/>
    <col min="3" max="3" width="26.28515625" style="30" customWidth="1"/>
    <col min="4" max="4" width="12.28515625" style="30" hidden="1" customWidth="1"/>
    <col min="5" max="5" width="28" style="31" customWidth="1"/>
    <col min="7" max="7" width="11.140625" hidden="1" customWidth="1"/>
    <col min="8" max="8" width="10.5703125" hidden="1" customWidth="1"/>
    <col min="210" max="210" width="3.5703125" customWidth="1"/>
    <col min="211" max="211" width="23.5703125" customWidth="1"/>
    <col min="212" max="212" width="38.5703125" customWidth="1"/>
    <col min="213" max="213" width="10" customWidth="1"/>
    <col min="214" max="214" width="12.7109375" customWidth="1"/>
    <col min="215" max="216" width="10" customWidth="1"/>
    <col min="217" max="217" width="3.85546875" customWidth="1"/>
    <col min="218" max="218" width="0.28515625" customWidth="1"/>
    <col min="219" max="219" width="0" hidden="1" customWidth="1"/>
    <col min="220" max="222" width="7.42578125" customWidth="1"/>
    <col min="223" max="223" width="38.5703125" customWidth="1"/>
    <col min="466" max="466" width="3.5703125" customWidth="1"/>
    <col min="467" max="467" width="23.5703125" customWidth="1"/>
    <col min="468" max="468" width="38.5703125" customWidth="1"/>
    <col min="469" max="469" width="10" customWidth="1"/>
    <col min="470" max="470" width="12.7109375" customWidth="1"/>
    <col min="471" max="472" width="10" customWidth="1"/>
    <col min="473" max="473" width="3.85546875" customWidth="1"/>
    <col min="474" max="474" width="0.28515625" customWidth="1"/>
    <col min="475" max="475" width="0" hidden="1" customWidth="1"/>
    <col min="476" max="478" width="7.42578125" customWidth="1"/>
    <col min="479" max="479" width="38.5703125" customWidth="1"/>
    <col min="722" max="722" width="3.5703125" customWidth="1"/>
    <col min="723" max="723" width="23.5703125" customWidth="1"/>
    <col min="724" max="724" width="38.5703125" customWidth="1"/>
    <col min="725" max="725" width="10" customWidth="1"/>
    <col min="726" max="726" width="12.7109375" customWidth="1"/>
    <col min="727" max="728" width="10" customWidth="1"/>
    <col min="729" max="729" width="3.85546875" customWidth="1"/>
    <col min="730" max="730" width="0.28515625" customWidth="1"/>
    <col min="731" max="731" width="0" hidden="1" customWidth="1"/>
    <col min="732" max="734" width="7.42578125" customWidth="1"/>
    <col min="735" max="735" width="38.5703125" customWidth="1"/>
    <col min="978" max="978" width="3.5703125" customWidth="1"/>
    <col min="979" max="979" width="23.5703125" customWidth="1"/>
    <col min="980" max="980" width="38.5703125" customWidth="1"/>
    <col min="981" max="981" width="10" customWidth="1"/>
    <col min="982" max="982" width="12.7109375" customWidth="1"/>
    <col min="983" max="984" width="10" customWidth="1"/>
    <col min="985" max="985" width="3.85546875" customWidth="1"/>
    <col min="986" max="986" width="0.28515625" customWidth="1"/>
    <col min="987" max="987" width="0" hidden="1" customWidth="1"/>
    <col min="988" max="990" width="7.42578125" customWidth="1"/>
    <col min="991" max="991" width="38.5703125" customWidth="1"/>
    <col min="1234" max="1234" width="3.5703125" customWidth="1"/>
    <col min="1235" max="1235" width="23.5703125" customWidth="1"/>
    <col min="1236" max="1236" width="38.5703125" customWidth="1"/>
    <col min="1237" max="1237" width="10" customWidth="1"/>
    <col min="1238" max="1238" width="12.7109375" customWidth="1"/>
    <col min="1239" max="1240" width="10" customWidth="1"/>
    <col min="1241" max="1241" width="3.85546875" customWidth="1"/>
    <col min="1242" max="1242" width="0.28515625" customWidth="1"/>
    <col min="1243" max="1243" width="0" hidden="1" customWidth="1"/>
    <col min="1244" max="1246" width="7.42578125" customWidth="1"/>
    <col min="1247" max="1247" width="38.5703125" customWidth="1"/>
    <col min="1490" max="1490" width="3.5703125" customWidth="1"/>
    <col min="1491" max="1491" width="23.5703125" customWidth="1"/>
    <col min="1492" max="1492" width="38.5703125" customWidth="1"/>
    <col min="1493" max="1493" width="10" customWidth="1"/>
    <col min="1494" max="1494" width="12.7109375" customWidth="1"/>
    <col min="1495" max="1496" width="10" customWidth="1"/>
    <col min="1497" max="1497" width="3.85546875" customWidth="1"/>
    <col min="1498" max="1498" width="0.28515625" customWidth="1"/>
    <col min="1499" max="1499" width="0" hidden="1" customWidth="1"/>
    <col min="1500" max="1502" width="7.42578125" customWidth="1"/>
    <col min="1503" max="1503" width="38.5703125" customWidth="1"/>
    <col min="1746" max="1746" width="3.5703125" customWidth="1"/>
    <col min="1747" max="1747" width="23.5703125" customWidth="1"/>
    <col min="1748" max="1748" width="38.5703125" customWidth="1"/>
    <col min="1749" max="1749" width="10" customWidth="1"/>
    <col min="1750" max="1750" width="12.7109375" customWidth="1"/>
    <col min="1751" max="1752" width="10" customWidth="1"/>
    <col min="1753" max="1753" width="3.85546875" customWidth="1"/>
    <col min="1754" max="1754" width="0.28515625" customWidth="1"/>
    <col min="1755" max="1755" width="0" hidden="1" customWidth="1"/>
    <col min="1756" max="1758" width="7.42578125" customWidth="1"/>
    <col min="1759" max="1759" width="38.5703125" customWidth="1"/>
    <col min="2002" max="2002" width="3.5703125" customWidth="1"/>
    <col min="2003" max="2003" width="23.5703125" customWidth="1"/>
    <col min="2004" max="2004" width="38.5703125" customWidth="1"/>
    <col min="2005" max="2005" width="10" customWidth="1"/>
    <col min="2006" max="2006" width="12.7109375" customWidth="1"/>
    <col min="2007" max="2008" width="10" customWidth="1"/>
    <col min="2009" max="2009" width="3.85546875" customWidth="1"/>
    <col min="2010" max="2010" width="0.28515625" customWidth="1"/>
    <col min="2011" max="2011" width="0" hidden="1" customWidth="1"/>
    <col min="2012" max="2014" width="7.42578125" customWidth="1"/>
    <col min="2015" max="2015" width="38.5703125" customWidth="1"/>
    <col min="2258" max="2258" width="3.5703125" customWidth="1"/>
    <col min="2259" max="2259" width="23.5703125" customWidth="1"/>
    <col min="2260" max="2260" width="38.5703125" customWidth="1"/>
    <col min="2261" max="2261" width="10" customWidth="1"/>
    <col min="2262" max="2262" width="12.7109375" customWidth="1"/>
    <col min="2263" max="2264" width="10" customWidth="1"/>
    <col min="2265" max="2265" width="3.85546875" customWidth="1"/>
    <col min="2266" max="2266" width="0.28515625" customWidth="1"/>
    <col min="2267" max="2267" width="0" hidden="1" customWidth="1"/>
    <col min="2268" max="2270" width="7.42578125" customWidth="1"/>
    <col min="2271" max="2271" width="38.5703125" customWidth="1"/>
    <col min="2514" max="2514" width="3.5703125" customWidth="1"/>
    <col min="2515" max="2515" width="23.5703125" customWidth="1"/>
    <col min="2516" max="2516" width="38.5703125" customWidth="1"/>
    <col min="2517" max="2517" width="10" customWidth="1"/>
    <col min="2518" max="2518" width="12.7109375" customWidth="1"/>
    <col min="2519" max="2520" width="10" customWidth="1"/>
    <col min="2521" max="2521" width="3.85546875" customWidth="1"/>
    <col min="2522" max="2522" width="0.28515625" customWidth="1"/>
    <col min="2523" max="2523" width="0" hidden="1" customWidth="1"/>
    <col min="2524" max="2526" width="7.42578125" customWidth="1"/>
    <col min="2527" max="2527" width="38.5703125" customWidth="1"/>
    <col min="2770" max="2770" width="3.5703125" customWidth="1"/>
    <col min="2771" max="2771" width="23.5703125" customWidth="1"/>
    <col min="2772" max="2772" width="38.5703125" customWidth="1"/>
    <col min="2773" max="2773" width="10" customWidth="1"/>
    <col min="2774" max="2774" width="12.7109375" customWidth="1"/>
    <col min="2775" max="2776" width="10" customWidth="1"/>
    <col min="2777" max="2777" width="3.85546875" customWidth="1"/>
    <col min="2778" max="2778" width="0.28515625" customWidth="1"/>
    <col min="2779" max="2779" width="0" hidden="1" customWidth="1"/>
    <col min="2780" max="2782" width="7.42578125" customWidth="1"/>
    <col min="2783" max="2783" width="38.5703125" customWidth="1"/>
    <col min="3026" max="3026" width="3.5703125" customWidth="1"/>
    <col min="3027" max="3027" width="23.5703125" customWidth="1"/>
    <col min="3028" max="3028" width="38.5703125" customWidth="1"/>
    <col min="3029" max="3029" width="10" customWidth="1"/>
    <col min="3030" max="3030" width="12.7109375" customWidth="1"/>
    <col min="3031" max="3032" width="10" customWidth="1"/>
    <col min="3033" max="3033" width="3.85546875" customWidth="1"/>
    <col min="3034" max="3034" width="0.28515625" customWidth="1"/>
    <col min="3035" max="3035" width="0" hidden="1" customWidth="1"/>
    <col min="3036" max="3038" width="7.42578125" customWidth="1"/>
    <col min="3039" max="3039" width="38.5703125" customWidth="1"/>
    <col min="3282" max="3282" width="3.5703125" customWidth="1"/>
    <col min="3283" max="3283" width="23.5703125" customWidth="1"/>
    <col min="3284" max="3284" width="38.5703125" customWidth="1"/>
    <col min="3285" max="3285" width="10" customWidth="1"/>
    <col min="3286" max="3286" width="12.7109375" customWidth="1"/>
    <col min="3287" max="3288" width="10" customWidth="1"/>
    <col min="3289" max="3289" width="3.85546875" customWidth="1"/>
    <col min="3290" max="3290" width="0.28515625" customWidth="1"/>
    <col min="3291" max="3291" width="0" hidden="1" customWidth="1"/>
    <col min="3292" max="3294" width="7.42578125" customWidth="1"/>
    <col min="3295" max="3295" width="38.5703125" customWidth="1"/>
    <col min="3538" max="3538" width="3.5703125" customWidth="1"/>
    <col min="3539" max="3539" width="23.5703125" customWidth="1"/>
    <col min="3540" max="3540" width="38.5703125" customWidth="1"/>
    <col min="3541" max="3541" width="10" customWidth="1"/>
    <col min="3542" max="3542" width="12.7109375" customWidth="1"/>
    <col min="3543" max="3544" width="10" customWidth="1"/>
    <col min="3545" max="3545" width="3.85546875" customWidth="1"/>
    <col min="3546" max="3546" width="0.28515625" customWidth="1"/>
    <col min="3547" max="3547" width="0" hidden="1" customWidth="1"/>
    <col min="3548" max="3550" width="7.42578125" customWidth="1"/>
    <col min="3551" max="3551" width="38.5703125" customWidth="1"/>
    <col min="3794" max="3794" width="3.5703125" customWidth="1"/>
    <col min="3795" max="3795" width="23.5703125" customWidth="1"/>
    <col min="3796" max="3796" width="38.5703125" customWidth="1"/>
    <col min="3797" max="3797" width="10" customWidth="1"/>
    <col min="3798" max="3798" width="12.7109375" customWidth="1"/>
    <col min="3799" max="3800" width="10" customWidth="1"/>
    <col min="3801" max="3801" width="3.85546875" customWidth="1"/>
    <col min="3802" max="3802" width="0.28515625" customWidth="1"/>
    <col min="3803" max="3803" width="0" hidden="1" customWidth="1"/>
    <col min="3804" max="3806" width="7.42578125" customWidth="1"/>
    <col min="3807" max="3807" width="38.5703125" customWidth="1"/>
    <col min="4050" max="4050" width="3.5703125" customWidth="1"/>
    <col min="4051" max="4051" width="23.5703125" customWidth="1"/>
    <col min="4052" max="4052" width="38.5703125" customWidth="1"/>
    <col min="4053" max="4053" width="10" customWidth="1"/>
    <col min="4054" max="4054" width="12.7109375" customWidth="1"/>
    <col min="4055" max="4056" width="10" customWidth="1"/>
    <col min="4057" max="4057" width="3.85546875" customWidth="1"/>
    <col min="4058" max="4058" width="0.28515625" customWidth="1"/>
    <col min="4059" max="4059" width="0" hidden="1" customWidth="1"/>
    <col min="4060" max="4062" width="7.42578125" customWidth="1"/>
    <col min="4063" max="4063" width="38.5703125" customWidth="1"/>
    <col min="4306" max="4306" width="3.5703125" customWidth="1"/>
    <col min="4307" max="4307" width="23.5703125" customWidth="1"/>
    <col min="4308" max="4308" width="38.5703125" customWidth="1"/>
    <col min="4309" max="4309" width="10" customWidth="1"/>
    <col min="4310" max="4310" width="12.7109375" customWidth="1"/>
    <col min="4311" max="4312" width="10" customWidth="1"/>
    <col min="4313" max="4313" width="3.85546875" customWidth="1"/>
    <col min="4314" max="4314" width="0.28515625" customWidth="1"/>
    <col min="4315" max="4315" width="0" hidden="1" customWidth="1"/>
    <col min="4316" max="4318" width="7.42578125" customWidth="1"/>
    <col min="4319" max="4319" width="38.5703125" customWidth="1"/>
    <col min="4562" max="4562" width="3.5703125" customWidth="1"/>
    <col min="4563" max="4563" width="23.5703125" customWidth="1"/>
    <col min="4564" max="4564" width="38.5703125" customWidth="1"/>
    <col min="4565" max="4565" width="10" customWidth="1"/>
    <col min="4566" max="4566" width="12.7109375" customWidth="1"/>
    <col min="4567" max="4568" width="10" customWidth="1"/>
    <col min="4569" max="4569" width="3.85546875" customWidth="1"/>
    <col min="4570" max="4570" width="0.28515625" customWidth="1"/>
    <col min="4571" max="4571" width="0" hidden="1" customWidth="1"/>
    <col min="4572" max="4574" width="7.42578125" customWidth="1"/>
    <col min="4575" max="4575" width="38.5703125" customWidth="1"/>
    <col min="4818" max="4818" width="3.5703125" customWidth="1"/>
    <col min="4819" max="4819" width="23.5703125" customWidth="1"/>
    <col min="4820" max="4820" width="38.5703125" customWidth="1"/>
    <col min="4821" max="4821" width="10" customWidth="1"/>
    <col min="4822" max="4822" width="12.7109375" customWidth="1"/>
    <col min="4823" max="4824" width="10" customWidth="1"/>
    <col min="4825" max="4825" width="3.85546875" customWidth="1"/>
    <col min="4826" max="4826" width="0.28515625" customWidth="1"/>
    <col min="4827" max="4827" width="0" hidden="1" customWidth="1"/>
    <col min="4828" max="4830" width="7.42578125" customWidth="1"/>
    <col min="4831" max="4831" width="38.5703125" customWidth="1"/>
    <col min="5074" max="5074" width="3.5703125" customWidth="1"/>
    <col min="5075" max="5075" width="23.5703125" customWidth="1"/>
    <col min="5076" max="5076" width="38.5703125" customWidth="1"/>
    <col min="5077" max="5077" width="10" customWidth="1"/>
    <col min="5078" max="5078" width="12.7109375" customWidth="1"/>
    <col min="5079" max="5080" width="10" customWidth="1"/>
    <col min="5081" max="5081" width="3.85546875" customWidth="1"/>
    <col min="5082" max="5082" width="0.28515625" customWidth="1"/>
    <col min="5083" max="5083" width="0" hidden="1" customWidth="1"/>
    <col min="5084" max="5086" width="7.42578125" customWidth="1"/>
    <col min="5087" max="5087" width="38.5703125" customWidth="1"/>
    <col min="5330" max="5330" width="3.5703125" customWidth="1"/>
    <col min="5331" max="5331" width="23.5703125" customWidth="1"/>
    <col min="5332" max="5332" width="38.5703125" customWidth="1"/>
    <col min="5333" max="5333" width="10" customWidth="1"/>
    <col min="5334" max="5334" width="12.7109375" customWidth="1"/>
    <col min="5335" max="5336" width="10" customWidth="1"/>
    <col min="5337" max="5337" width="3.85546875" customWidth="1"/>
    <col min="5338" max="5338" width="0.28515625" customWidth="1"/>
    <col min="5339" max="5339" width="0" hidden="1" customWidth="1"/>
    <col min="5340" max="5342" width="7.42578125" customWidth="1"/>
    <col min="5343" max="5343" width="38.5703125" customWidth="1"/>
    <col min="5586" max="5586" width="3.5703125" customWidth="1"/>
    <col min="5587" max="5587" width="23.5703125" customWidth="1"/>
    <col min="5588" max="5588" width="38.5703125" customWidth="1"/>
    <col min="5589" max="5589" width="10" customWidth="1"/>
    <col min="5590" max="5590" width="12.7109375" customWidth="1"/>
    <col min="5591" max="5592" width="10" customWidth="1"/>
    <col min="5593" max="5593" width="3.85546875" customWidth="1"/>
    <col min="5594" max="5594" width="0.28515625" customWidth="1"/>
    <col min="5595" max="5595" width="0" hidden="1" customWidth="1"/>
    <col min="5596" max="5598" width="7.42578125" customWidth="1"/>
    <col min="5599" max="5599" width="38.5703125" customWidth="1"/>
    <col min="5842" max="5842" width="3.5703125" customWidth="1"/>
    <col min="5843" max="5843" width="23.5703125" customWidth="1"/>
    <col min="5844" max="5844" width="38.5703125" customWidth="1"/>
    <col min="5845" max="5845" width="10" customWidth="1"/>
    <col min="5846" max="5846" width="12.7109375" customWidth="1"/>
    <col min="5847" max="5848" width="10" customWidth="1"/>
    <col min="5849" max="5849" width="3.85546875" customWidth="1"/>
    <col min="5850" max="5850" width="0.28515625" customWidth="1"/>
    <col min="5851" max="5851" width="0" hidden="1" customWidth="1"/>
    <col min="5852" max="5854" width="7.42578125" customWidth="1"/>
    <col min="5855" max="5855" width="38.5703125" customWidth="1"/>
    <col min="6098" max="6098" width="3.5703125" customWidth="1"/>
    <col min="6099" max="6099" width="23.5703125" customWidth="1"/>
    <col min="6100" max="6100" width="38.5703125" customWidth="1"/>
    <col min="6101" max="6101" width="10" customWidth="1"/>
    <col min="6102" max="6102" width="12.7109375" customWidth="1"/>
    <col min="6103" max="6104" width="10" customWidth="1"/>
    <col min="6105" max="6105" width="3.85546875" customWidth="1"/>
    <col min="6106" max="6106" width="0.28515625" customWidth="1"/>
    <col min="6107" max="6107" width="0" hidden="1" customWidth="1"/>
    <col min="6108" max="6110" width="7.42578125" customWidth="1"/>
    <col min="6111" max="6111" width="38.5703125" customWidth="1"/>
    <col min="6354" max="6354" width="3.5703125" customWidth="1"/>
    <col min="6355" max="6355" width="23.5703125" customWidth="1"/>
    <col min="6356" max="6356" width="38.5703125" customWidth="1"/>
    <col min="6357" max="6357" width="10" customWidth="1"/>
    <col min="6358" max="6358" width="12.7109375" customWidth="1"/>
    <col min="6359" max="6360" width="10" customWidth="1"/>
    <col min="6361" max="6361" width="3.85546875" customWidth="1"/>
    <col min="6362" max="6362" width="0.28515625" customWidth="1"/>
    <col min="6363" max="6363" width="0" hidden="1" customWidth="1"/>
    <col min="6364" max="6366" width="7.42578125" customWidth="1"/>
    <col min="6367" max="6367" width="38.5703125" customWidth="1"/>
    <col min="6610" max="6610" width="3.5703125" customWidth="1"/>
    <col min="6611" max="6611" width="23.5703125" customWidth="1"/>
    <col min="6612" max="6612" width="38.5703125" customWidth="1"/>
    <col min="6613" max="6613" width="10" customWidth="1"/>
    <col min="6614" max="6614" width="12.7109375" customWidth="1"/>
    <col min="6615" max="6616" width="10" customWidth="1"/>
    <col min="6617" max="6617" width="3.85546875" customWidth="1"/>
    <col min="6618" max="6618" width="0.28515625" customWidth="1"/>
    <col min="6619" max="6619" width="0" hidden="1" customWidth="1"/>
    <col min="6620" max="6622" width="7.42578125" customWidth="1"/>
    <col min="6623" max="6623" width="38.5703125" customWidth="1"/>
    <col min="6866" max="6866" width="3.5703125" customWidth="1"/>
    <col min="6867" max="6867" width="23.5703125" customWidth="1"/>
    <col min="6868" max="6868" width="38.5703125" customWidth="1"/>
    <col min="6869" max="6869" width="10" customWidth="1"/>
    <col min="6870" max="6870" width="12.7109375" customWidth="1"/>
    <col min="6871" max="6872" width="10" customWidth="1"/>
    <col min="6873" max="6873" width="3.85546875" customWidth="1"/>
    <col min="6874" max="6874" width="0.28515625" customWidth="1"/>
    <col min="6875" max="6875" width="0" hidden="1" customWidth="1"/>
    <col min="6876" max="6878" width="7.42578125" customWidth="1"/>
    <col min="6879" max="6879" width="38.5703125" customWidth="1"/>
    <col min="7122" max="7122" width="3.5703125" customWidth="1"/>
    <col min="7123" max="7123" width="23.5703125" customWidth="1"/>
    <col min="7124" max="7124" width="38.5703125" customWidth="1"/>
    <col min="7125" max="7125" width="10" customWidth="1"/>
    <col min="7126" max="7126" width="12.7109375" customWidth="1"/>
    <col min="7127" max="7128" width="10" customWidth="1"/>
    <col min="7129" max="7129" width="3.85546875" customWidth="1"/>
    <col min="7130" max="7130" width="0.28515625" customWidth="1"/>
    <col min="7131" max="7131" width="0" hidden="1" customWidth="1"/>
    <col min="7132" max="7134" width="7.42578125" customWidth="1"/>
    <col min="7135" max="7135" width="38.5703125" customWidth="1"/>
    <col min="7378" max="7378" width="3.5703125" customWidth="1"/>
    <col min="7379" max="7379" width="23.5703125" customWidth="1"/>
    <col min="7380" max="7380" width="38.5703125" customWidth="1"/>
    <col min="7381" max="7381" width="10" customWidth="1"/>
    <col min="7382" max="7382" width="12.7109375" customWidth="1"/>
    <col min="7383" max="7384" width="10" customWidth="1"/>
    <col min="7385" max="7385" width="3.85546875" customWidth="1"/>
    <col min="7386" max="7386" width="0.28515625" customWidth="1"/>
    <col min="7387" max="7387" width="0" hidden="1" customWidth="1"/>
    <col min="7388" max="7390" width="7.42578125" customWidth="1"/>
    <col min="7391" max="7391" width="38.5703125" customWidth="1"/>
    <col min="7634" max="7634" width="3.5703125" customWidth="1"/>
    <col min="7635" max="7635" width="23.5703125" customWidth="1"/>
    <col min="7636" max="7636" width="38.5703125" customWidth="1"/>
    <col min="7637" max="7637" width="10" customWidth="1"/>
    <col min="7638" max="7638" width="12.7109375" customWidth="1"/>
    <col min="7639" max="7640" width="10" customWidth="1"/>
    <col min="7641" max="7641" width="3.85546875" customWidth="1"/>
    <col min="7642" max="7642" width="0.28515625" customWidth="1"/>
    <col min="7643" max="7643" width="0" hidden="1" customWidth="1"/>
    <col min="7644" max="7646" width="7.42578125" customWidth="1"/>
    <col min="7647" max="7647" width="38.5703125" customWidth="1"/>
    <col min="7890" max="7890" width="3.5703125" customWidth="1"/>
    <col min="7891" max="7891" width="23.5703125" customWidth="1"/>
    <col min="7892" max="7892" width="38.5703125" customWidth="1"/>
    <col min="7893" max="7893" width="10" customWidth="1"/>
    <col min="7894" max="7894" width="12.7109375" customWidth="1"/>
    <col min="7895" max="7896" width="10" customWidth="1"/>
    <col min="7897" max="7897" width="3.85546875" customWidth="1"/>
    <col min="7898" max="7898" width="0.28515625" customWidth="1"/>
    <col min="7899" max="7899" width="0" hidden="1" customWidth="1"/>
    <col min="7900" max="7902" width="7.42578125" customWidth="1"/>
    <col min="7903" max="7903" width="38.5703125" customWidth="1"/>
    <col min="8146" max="8146" width="3.5703125" customWidth="1"/>
    <col min="8147" max="8147" width="23.5703125" customWidth="1"/>
    <col min="8148" max="8148" width="38.5703125" customWidth="1"/>
    <col min="8149" max="8149" width="10" customWidth="1"/>
    <col min="8150" max="8150" width="12.7109375" customWidth="1"/>
    <col min="8151" max="8152" width="10" customWidth="1"/>
    <col min="8153" max="8153" width="3.85546875" customWidth="1"/>
    <col min="8154" max="8154" width="0.28515625" customWidth="1"/>
    <col min="8155" max="8155" width="0" hidden="1" customWidth="1"/>
    <col min="8156" max="8158" width="7.42578125" customWidth="1"/>
    <col min="8159" max="8159" width="38.5703125" customWidth="1"/>
    <col min="8402" max="8402" width="3.5703125" customWidth="1"/>
    <col min="8403" max="8403" width="23.5703125" customWidth="1"/>
    <col min="8404" max="8404" width="38.5703125" customWidth="1"/>
    <col min="8405" max="8405" width="10" customWidth="1"/>
    <col min="8406" max="8406" width="12.7109375" customWidth="1"/>
    <col min="8407" max="8408" width="10" customWidth="1"/>
    <col min="8409" max="8409" width="3.85546875" customWidth="1"/>
    <col min="8410" max="8410" width="0.28515625" customWidth="1"/>
    <col min="8411" max="8411" width="0" hidden="1" customWidth="1"/>
    <col min="8412" max="8414" width="7.42578125" customWidth="1"/>
    <col min="8415" max="8415" width="38.5703125" customWidth="1"/>
    <col min="8658" max="8658" width="3.5703125" customWidth="1"/>
    <col min="8659" max="8659" width="23.5703125" customWidth="1"/>
    <col min="8660" max="8660" width="38.5703125" customWidth="1"/>
    <col min="8661" max="8661" width="10" customWidth="1"/>
    <col min="8662" max="8662" width="12.7109375" customWidth="1"/>
    <col min="8663" max="8664" width="10" customWidth="1"/>
    <col min="8665" max="8665" width="3.85546875" customWidth="1"/>
    <col min="8666" max="8666" width="0.28515625" customWidth="1"/>
    <col min="8667" max="8667" width="0" hidden="1" customWidth="1"/>
    <col min="8668" max="8670" width="7.42578125" customWidth="1"/>
    <col min="8671" max="8671" width="38.5703125" customWidth="1"/>
    <col min="8914" max="8914" width="3.5703125" customWidth="1"/>
    <col min="8915" max="8915" width="23.5703125" customWidth="1"/>
    <col min="8916" max="8916" width="38.5703125" customWidth="1"/>
    <col min="8917" max="8917" width="10" customWidth="1"/>
    <col min="8918" max="8918" width="12.7109375" customWidth="1"/>
    <col min="8919" max="8920" width="10" customWidth="1"/>
    <col min="8921" max="8921" width="3.85546875" customWidth="1"/>
    <col min="8922" max="8922" width="0.28515625" customWidth="1"/>
    <col min="8923" max="8923" width="0" hidden="1" customWidth="1"/>
    <col min="8924" max="8926" width="7.42578125" customWidth="1"/>
    <col min="8927" max="8927" width="38.5703125" customWidth="1"/>
    <col min="9170" max="9170" width="3.5703125" customWidth="1"/>
    <col min="9171" max="9171" width="23.5703125" customWidth="1"/>
    <col min="9172" max="9172" width="38.5703125" customWidth="1"/>
    <col min="9173" max="9173" width="10" customWidth="1"/>
    <col min="9174" max="9174" width="12.7109375" customWidth="1"/>
    <col min="9175" max="9176" width="10" customWidth="1"/>
    <col min="9177" max="9177" width="3.85546875" customWidth="1"/>
    <col min="9178" max="9178" width="0.28515625" customWidth="1"/>
    <col min="9179" max="9179" width="0" hidden="1" customWidth="1"/>
    <col min="9180" max="9182" width="7.42578125" customWidth="1"/>
    <col min="9183" max="9183" width="38.5703125" customWidth="1"/>
    <col min="9426" max="9426" width="3.5703125" customWidth="1"/>
    <col min="9427" max="9427" width="23.5703125" customWidth="1"/>
    <col min="9428" max="9428" width="38.5703125" customWidth="1"/>
    <col min="9429" max="9429" width="10" customWidth="1"/>
    <col min="9430" max="9430" width="12.7109375" customWidth="1"/>
    <col min="9431" max="9432" width="10" customWidth="1"/>
    <col min="9433" max="9433" width="3.85546875" customWidth="1"/>
    <col min="9434" max="9434" width="0.28515625" customWidth="1"/>
    <col min="9435" max="9435" width="0" hidden="1" customWidth="1"/>
    <col min="9436" max="9438" width="7.42578125" customWidth="1"/>
    <col min="9439" max="9439" width="38.5703125" customWidth="1"/>
    <col min="9682" max="9682" width="3.5703125" customWidth="1"/>
    <col min="9683" max="9683" width="23.5703125" customWidth="1"/>
    <col min="9684" max="9684" width="38.5703125" customWidth="1"/>
    <col min="9685" max="9685" width="10" customWidth="1"/>
    <col min="9686" max="9686" width="12.7109375" customWidth="1"/>
    <col min="9687" max="9688" width="10" customWidth="1"/>
    <col min="9689" max="9689" width="3.85546875" customWidth="1"/>
    <col min="9690" max="9690" width="0.28515625" customWidth="1"/>
    <col min="9691" max="9691" width="0" hidden="1" customWidth="1"/>
    <col min="9692" max="9694" width="7.42578125" customWidth="1"/>
    <col min="9695" max="9695" width="38.5703125" customWidth="1"/>
    <col min="9938" max="9938" width="3.5703125" customWidth="1"/>
    <col min="9939" max="9939" width="23.5703125" customWidth="1"/>
    <col min="9940" max="9940" width="38.5703125" customWidth="1"/>
    <col min="9941" max="9941" width="10" customWidth="1"/>
    <col min="9942" max="9942" width="12.7109375" customWidth="1"/>
    <col min="9943" max="9944" width="10" customWidth="1"/>
    <col min="9945" max="9945" width="3.85546875" customWidth="1"/>
    <col min="9946" max="9946" width="0.28515625" customWidth="1"/>
    <col min="9947" max="9947" width="0" hidden="1" customWidth="1"/>
    <col min="9948" max="9950" width="7.42578125" customWidth="1"/>
    <col min="9951" max="9951" width="38.5703125" customWidth="1"/>
    <col min="10194" max="10194" width="3.5703125" customWidth="1"/>
    <col min="10195" max="10195" width="23.5703125" customWidth="1"/>
    <col min="10196" max="10196" width="38.5703125" customWidth="1"/>
    <col min="10197" max="10197" width="10" customWidth="1"/>
    <col min="10198" max="10198" width="12.7109375" customWidth="1"/>
    <col min="10199" max="10200" width="10" customWidth="1"/>
    <col min="10201" max="10201" width="3.85546875" customWidth="1"/>
    <col min="10202" max="10202" width="0.28515625" customWidth="1"/>
    <col min="10203" max="10203" width="0" hidden="1" customWidth="1"/>
    <col min="10204" max="10206" width="7.42578125" customWidth="1"/>
    <col min="10207" max="10207" width="38.5703125" customWidth="1"/>
    <col min="10450" max="10450" width="3.5703125" customWidth="1"/>
    <col min="10451" max="10451" width="23.5703125" customWidth="1"/>
    <col min="10452" max="10452" width="38.5703125" customWidth="1"/>
    <col min="10453" max="10453" width="10" customWidth="1"/>
    <col min="10454" max="10454" width="12.7109375" customWidth="1"/>
    <col min="10455" max="10456" width="10" customWidth="1"/>
    <col min="10457" max="10457" width="3.85546875" customWidth="1"/>
    <col min="10458" max="10458" width="0.28515625" customWidth="1"/>
    <col min="10459" max="10459" width="0" hidden="1" customWidth="1"/>
    <col min="10460" max="10462" width="7.42578125" customWidth="1"/>
    <col min="10463" max="10463" width="38.5703125" customWidth="1"/>
    <col min="10706" max="10706" width="3.5703125" customWidth="1"/>
    <col min="10707" max="10707" width="23.5703125" customWidth="1"/>
    <col min="10708" max="10708" width="38.5703125" customWidth="1"/>
    <col min="10709" max="10709" width="10" customWidth="1"/>
    <col min="10710" max="10710" width="12.7109375" customWidth="1"/>
    <col min="10711" max="10712" width="10" customWidth="1"/>
    <col min="10713" max="10713" width="3.85546875" customWidth="1"/>
    <col min="10714" max="10714" width="0.28515625" customWidth="1"/>
    <col min="10715" max="10715" width="0" hidden="1" customWidth="1"/>
    <col min="10716" max="10718" width="7.42578125" customWidth="1"/>
    <col min="10719" max="10719" width="38.5703125" customWidth="1"/>
    <col min="10962" max="10962" width="3.5703125" customWidth="1"/>
    <col min="10963" max="10963" width="23.5703125" customWidth="1"/>
    <col min="10964" max="10964" width="38.5703125" customWidth="1"/>
    <col min="10965" max="10965" width="10" customWidth="1"/>
    <col min="10966" max="10966" width="12.7109375" customWidth="1"/>
    <col min="10967" max="10968" width="10" customWidth="1"/>
    <col min="10969" max="10969" width="3.85546875" customWidth="1"/>
    <col min="10970" max="10970" width="0.28515625" customWidth="1"/>
    <col min="10971" max="10971" width="0" hidden="1" customWidth="1"/>
    <col min="10972" max="10974" width="7.42578125" customWidth="1"/>
    <col min="10975" max="10975" width="38.5703125" customWidth="1"/>
    <col min="11218" max="11218" width="3.5703125" customWidth="1"/>
    <col min="11219" max="11219" width="23.5703125" customWidth="1"/>
    <col min="11220" max="11220" width="38.5703125" customWidth="1"/>
    <col min="11221" max="11221" width="10" customWidth="1"/>
    <col min="11222" max="11222" width="12.7109375" customWidth="1"/>
    <col min="11223" max="11224" width="10" customWidth="1"/>
    <col min="11225" max="11225" width="3.85546875" customWidth="1"/>
    <col min="11226" max="11226" width="0.28515625" customWidth="1"/>
    <col min="11227" max="11227" width="0" hidden="1" customWidth="1"/>
    <col min="11228" max="11230" width="7.42578125" customWidth="1"/>
    <col min="11231" max="11231" width="38.5703125" customWidth="1"/>
    <col min="11474" max="11474" width="3.5703125" customWidth="1"/>
    <col min="11475" max="11475" width="23.5703125" customWidth="1"/>
    <col min="11476" max="11476" width="38.5703125" customWidth="1"/>
    <col min="11477" max="11477" width="10" customWidth="1"/>
    <col min="11478" max="11478" width="12.7109375" customWidth="1"/>
    <col min="11479" max="11480" width="10" customWidth="1"/>
    <col min="11481" max="11481" width="3.85546875" customWidth="1"/>
    <col min="11482" max="11482" width="0.28515625" customWidth="1"/>
    <col min="11483" max="11483" width="0" hidden="1" customWidth="1"/>
    <col min="11484" max="11486" width="7.42578125" customWidth="1"/>
    <col min="11487" max="11487" width="38.5703125" customWidth="1"/>
    <col min="11730" max="11730" width="3.5703125" customWidth="1"/>
    <col min="11731" max="11731" width="23.5703125" customWidth="1"/>
    <col min="11732" max="11732" width="38.5703125" customWidth="1"/>
    <col min="11733" max="11733" width="10" customWidth="1"/>
    <col min="11734" max="11734" width="12.7109375" customWidth="1"/>
    <col min="11735" max="11736" width="10" customWidth="1"/>
    <col min="11737" max="11737" width="3.85546875" customWidth="1"/>
    <col min="11738" max="11738" width="0.28515625" customWidth="1"/>
    <col min="11739" max="11739" width="0" hidden="1" customWidth="1"/>
    <col min="11740" max="11742" width="7.42578125" customWidth="1"/>
    <col min="11743" max="11743" width="38.5703125" customWidth="1"/>
    <col min="11986" max="11986" width="3.5703125" customWidth="1"/>
    <col min="11987" max="11987" width="23.5703125" customWidth="1"/>
    <col min="11988" max="11988" width="38.5703125" customWidth="1"/>
    <col min="11989" max="11989" width="10" customWidth="1"/>
    <col min="11990" max="11990" width="12.7109375" customWidth="1"/>
    <col min="11991" max="11992" width="10" customWidth="1"/>
    <col min="11993" max="11993" width="3.85546875" customWidth="1"/>
    <col min="11994" max="11994" width="0.28515625" customWidth="1"/>
    <col min="11995" max="11995" width="0" hidden="1" customWidth="1"/>
    <col min="11996" max="11998" width="7.42578125" customWidth="1"/>
    <col min="11999" max="11999" width="38.5703125" customWidth="1"/>
    <col min="12242" max="12242" width="3.5703125" customWidth="1"/>
    <col min="12243" max="12243" width="23.5703125" customWidth="1"/>
    <col min="12244" max="12244" width="38.5703125" customWidth="1"/>
    <col min="12245" max="12245" width="10" customWidth="1"/>
    <col min="12246" max="12246" width="12.7109375" customWidth="1"/>
    <col min="12247" max="12248" width="10" customWidth="1"/>
    <col min="12249" max="12249" width="3.85546875" customWidth="1"/>
    <col min="12250" max="12250" width="0.28515625" customWidth="1"/>
    <col min="12251" max="12251" width="0" hidden="1" customWidth="1"/>
    <col min="12252" max="12254" width="7.42578125" customWidth="1"/>
    <col min="12255" max="12255" width="38.5703125" customWidth="1"/>
    <col min="12498" max="12498" width="3.5703125" customWidth="1"/>
    <col min="12499" max="12499" width="23.5703125" customWidth="1"/>
    <col min="12500" max="12500" width="38.5703125" customWidth="1"/>
    <col min="12501" max="12501" width="10" customWidth="1"/>
    <col min="12502" max="12502" width="12.7109375" customWidth="1"/>
    <col min="12503" max="12504" width="10" customWidth="1"/>
    <col min="12505" max="12505" width="3.85546875" customWidth="1"/>
    <col min="12506" max="12506" width="0.28515625" customWidth="1"/>
    <col min="12507" max="12507" width="0" hidden="1" customWidth="1"/>
    <col min="12508" max="12510" width="7.42578125" customWidth="1"/>
    <col min="12511" max="12511" width="38.5703125" customWidth="1"/>
    <col min="12754" max="12754" width="3.5703125" customWidth="1"/>
    <col min="12755" max="12755" width="23.5703125" customWidth="1"/>
    <col min="12756" max="12756" width="38.5703125" customWidth="1"/>
    <col min="12757" max="12757" width="10" customWidth="1"/>
    <col min="12758" max="12758" width="12.7109375" customWidth="1"/>
    <col min="12759" max="12760" width="10" customWidth="1"/>
    <col min="12761" max="12761" width="3.85546875" customWidth="1"/>
    <col min="12762" max="12762" width="0.28515625" customWidth="1"/>
    <col min="12763" max="12763" width="0" hidden="1" customWidth="1"/>
    <col min="12764" max="12766" width="7.42578125" customWidth="1"/>
    <col min="12767" max="12767" width="38.5703125" customWidth="1"/>
    <col min="13010" max="13010" width="3.5703125" customWidth="1"/>
    <col min="13011" max="13011" width="23.5703125" customWidth="1"/>
    <col min="13012" max="13012" width="38.5703125" customWidth="1"/>
    <col min="13013" max="13013" width="10" customWidth="1"/>
    <col min="13014" max="13014" width="12.7109375" customWidth="1"/>
    <col min="13015" max="13016" width="10" customWidth="1"/>
    <col min="13017" max="13017" width="3.85546875" customWidth="1"/>
    <col min="13018" max="13018" width="0.28515625" customWidth="1"/>
    <col min="13019" max="13019" width="0" hidden="1" customWidth="1"/>
    <col min="13020" max="13022" width="7.42578125" customWidth="1"/>
    <col min="13023" max="13023" width="38.5703125" customWidth="1"/>
    <col min="13266" max="13266" width="3.5703125" customWidth="1"/>
    <col min="13267" max="13267" width="23.5703125" customWidth="1"/>
    <col min="13268" max="13268" width="38.5703125" customWidth="1"/>
    <col min="13269" max="13269" width="10" customWidth="1"/>
    <col min="13270" max="13270" width="12.7109375" customWidth="1"/>
    <col min="13271" max="13272" width="10" customWidth="1"/>
    <col min="13273" max="13273" width="3.85546875" customWidth="1"/>
    <col min="13274" max="13274" width="0.28515625" customWidth="1"/>
    <col min="13275" max="13275" width="0" hidden="1" customWidth="1"/>
    <col min="13276" max="13278" width="7.42578125" customWidth="1"/>
    <col min="13279" max="13279" width="38.5703125" customWidth="1"/>
    <col min="13522" max="13522" width="3.5703125" customWidth="1"/>
    <col min="13523" max="13523" width="23.5703125" customWidth="1"/>
    <col min="13524" max="13524" width="38.5703125" customWidth="1"/>
    <col min="13525" max="13525" width="10" customWidth="1"/>
    <col min="13526" max="13526" width="12.7109375" customWidth="1"/>
    <col min="13527" max="13528" width="10" customWidth="1"/>
    <col min="13529" max="13529" width="3.85546875" customWidth="1"/>
    <col min="13530" max="13530" width="0.28515625" customWidth="1"/>
    <col min="13531" max="13531" width="0" hidden="1" customWidth="1"/>
    <col min="13532" max="13534" width="7.42578125" customWidth="1"/>
    <col min="13535" max="13535" width="38.5703125" customWidth="1"/>
    <col min="13778" max="13778" width="3.5703125" customWidth="1"/>
    <col min="13779" max="13779" width="23.5703125" customWidth="1"/>
    <col min="13780" max="13780" width="38.5703125" customWidth="1"/>
    <col min="13781" max="13781" width="10" customWidth="1"/>
    <col min="13782" max="13782" width="12.7109375" customWidth="1"/>
    <col min="13783" max="13784" width="10" customWidth="1"/>
    <col min="13785" max="13785" width="3.85546875" customWidth="1"/>
    <col min="13786" max="13786" width="0.28515625" customWidth="1"/>
    <col min="13787" max="13787" width="0" hidden="1" customWidth="1"/>
    <col min="13788" max="13790" width="7.42578125" customWidth="1"/>
    <col min="13791" max="13791" width="38.5703125" customWidth="1"/>
    <col min="14034" max="14034" width="3.5703125" customWidth="1"/>
    <col min="14035" max="14035" width="23.5703125" customWidth="1"/>
    <col min="14036" max="14036" width="38.5703125" customWidth="1"/>
    <col min="14037" max="14037" width="10" customWidth="1"/>
    <col min="14038" max="14038" width="12.7109375" customWidth="1"/>
    <col min="14039" max="14040" width="10" customWidth="1"/>
    <col min="14041" max="14041" width="3.85546875" customWidth="1"/>
    <col min="14042" max="14042" width="0.28515625" customWidth="1"/>
    <col min="14043" max="14043" width="0" hidden="1" customWidth="1"/>
    <col min="14044" max="14046" width="7.42578125" customWidth="1"/>
    <col min="14047" max="14047" width="38.5703125" customWidth="1"/>
    <col min="14290" max="14290" width="3.5703125" customWidth="1"/>
    <col min="14291" max="14291" width="23.5703125" customWidth="1"/>
    <col min="14292" max="14292" width="38.5703125" customWidth="1"/>
    <col min="14293" max="14293" width="10" customWidth="1"/>
    <col min="14294" max="14294" width="12.7109375" customWidth="1"/>
    <col min="14295" max="14296" width="10" customWidth="1"/>
    <col min="14297" max="14297" width="3.85546875" customWidth="1"/>
    <col min="14298" max="14298" width="0.28515625" customWidth="1"/>
    <col min="14299" max="14299" width="0" hidden="1" customWidth="1"/>
    <col min="14300" max="14302" width="7.42578125" customWidth="1"/>
    <col min="14303" max="14303" width="38.5703125" customWidth="1"/>
    <col min="14546" max="14546" width="3.5703125" customWidth="1"/>
    <col min="14547" max="14547" width="23.5703125" customWidth="1"/>
    <col min="14548" max="14548" width="38.5703125" customWidth="1"/>
    <col min="14549" max="14549" width="10" customWidth="1"/>
    <col min="14550" max="14550" width="12.7109375" customWidth="1"/>
    <col min="14551" max="14552" width="10" customWidth="1"/>
    <col min="14553" max="14553" width="3.85546875" customWidth="1"/>
    <col min="14554" max="14554" width="0.28515625" customWidth="1"/>
    <col min="14555" max="14555" width="0" hidden="1" customWidth="1"/>
    <col min="14556" max="14558" width="7.42578125" customWidth="1"/>
    <col min="14559" max="14559" width="38.5703125" customWidth="1"/>
    <col min="14802" max="14802" width="3.5703125" customWidth="1"/>
    <col min="14803" max="14803" width="23.5703125" customWidth="1"/>
    <col min="14804" max="14804" width="38.5703125" customWidth="1"/>
    <col min="14805" max="14805" width="10" customWidth="1"/>
    <col min="14806" max="14806" width="12.7109375" customWidth="1"/>
    <col min="14807" max="14808" width="10" customWidth="1"/>
    <col min="14809" max="14809" width="3.85546875" customWidth="1"/>
    <col min="14810" max="14810" width="0.28515625" customWidth="1"/>
    <col min="14811" max="14811" width="0" hidden="1" customWidth="1"/>
    <col min="14812" max="14814" width="7.42578125" customWidth="1"/>
    <col min="14815" max="14815" width="38.5703125" customWidth="1"/>
    <col min="15058" max="15058" width="3.5703125" customWidth="1"/>
    <col min="15059" max="15059" width="23.5703125" customWidth="1"/>
    <col min="15060" max="15060" width="38.5703125" customWidth="1"/>
    <col min="15061" max="15061" width="10" customWidth="1"/>
    <col min="15062" max="15062" width="12.7109375" customWidth="1"/>
    <col min="15063" max="15064" width="10" customWidth="1"/>
    <col min="15065" max="15065" width="3.85546875" customWidth="1"/>
    <col min="15066" max="15066" width="0.28515625" customWidth="1"/>
    <col min="15067" max="15067" width="0" hidden="1" customWidth="1"/>
    <col min="15068" max="15070" width="7.42578125" customWidth="1"/>
    <col min="15071" max="15071" width="38.5703125" customWidth="1"/>
    <col min="15314" max="15314" width="3.5703125" customWidth="1"/>
    <col min="15315" max="15315" width="23.5703125" customWidth="1"/>
    <col min="15316" max="15316" width="38.5703125" customWidth="1"/>
    <col min="15317" max="15317" width="10" customWidth="1"/>
    <col min="15318" max="15318" width="12.7109375" customWidth="1"/>
    <col min="15319" max="15320" width="10" customWidth="1"/>
    <col min="15321" max="15321" width="3.85546875" customWidth="1"/>
    <col min="15322" max="15322" width="0.28515625" customWidth="1"/>
    <col min="15323" max="15323" width="0" hidden="1" customWidth="1"/>
    <col min="15324" max="15326" width="7.42578125" customWidth="1"/>
    <col min="15327" max="15327" width="38.5703125" customWidth="1"/>
    <col min="15570" max="15570" width="3.5703125" customWidth="1"/>
    <col min="15571" max="15571" width="23.5703125" customWidth="1"/>
    <col min="15572" max="15572" width="38.5703125" customWidth="1"/>
    <col min="15573" max="15573" width="10" customWidth="1"/>
    <col min="15574" max="15574" width="12.7109375" customWidth="1"/>
    <col min="15575" max="15576" width="10" customWidth="1"/>
    <col min="15577" max="15577" width="3.85546875" customWidth="1"/>
    <col min="15578" max="15578" width="0.28515625" customWidth="1"/>
    <col min="15579" max="15579" width="0" hidden="1" customWidth="1"/>
    <col min="15580" max="15582" width="7.42578125" customWidth="1"/>
    <col min="15583" max="15583" width="38.5703125" customWidth="1"/>
    <col min="15826" max="15826" width="3.5703125" customWidth="1"/>
    <col min="15827" max="15827" width="23.5703125" customWidth="1"/>
    <col min="15828" max="15828" width="38.5703125" customWidth="1"/>
    <col min="15829" max="15829" width="10" customWidth="1"/>
    <col min="15830" max="15830" width="12.7109375" customWidth="1"/>
    <col min="15831" max="15832" width="10" customWidth="1"/>
    <col min="15833" max="15833" width="3.85546875" customWidth="1"/>
    <col min="15834" max="15834" width="0.28515625" customWidth="1"/>
    <col min="15835" max="15835" width="0" hidden="1" customWidth="1"/>
    <col min="15836" max="15838" width="7.42578125" customWidth="1"/>
    <col min="15839" max="15839" width="38.5703125" customWidth="1"/>
    <col min="16082" max="16082" width="3.5703125" customWidth="1"/>
    <col min="16083" max="16083" width="23.5703125" customWidth="1"/>
    <col min="16084" max="16084" width="38.5703125" customWidth="1"/>
    <col min="16085" max="16085" width="10" customWidth="1"/>
    <col min="16086" max="16086" width="12.7109375" customWidth="1"/>
    <col min="16087" max="16088" width="10" customWidth="1"/>
    <col min="16089" max="16089" width="3.85546875" customWidth="1"/>
    <col min="16090" max="16090" width="0.28515625" customWidth="1"/>
    <col min="16091" max="16091" width="0" hidden="1" customWidth="1"/>
    <col min="16092" max="16094" width="7.42578125" customWidth="1"/>
    <col min="16095" max="16095" width="38.5703125" customWidth="1"/>
  </cols>
  <sheetData>
    <row r="1" spans="1:8" ht="25.5" customHeight="1" thickBot="1" x14ac:dyDescent="0.3">
      <c r="B1" s="1" t="s">
        <v>26</v>
      </c>
      <c r="C1" s="42" t="s">
        <v>25</v>
      </c>
      <c r="D1" s="43"/>
      <c r="E1" s="43"/>
      <c r="F1" s="44"/>
      <c r="G1" s="2"/>
      <c r="H1" s="2"/>
    </row>
    <row r="2" spans="1:8" ht="39" customHeight="1" thickBot="1" x14ac:dyDescent="0.3">
      <c r="B2" s="34" t="s">
        <v>0</v>
      </c>
      <c r="C2" s="3" t="s">
        <v>1</v>
      </c>
      <c r="D2" s="4" t="s">
        <v>2</v>
      </c>
      <c r="E2" s="3" t="s">
        <v>3</v>
      </c>
      <c r="F2" s="5" t="s">
        <v>4</v>
      </c>
      <c r="G2" s="6" t="s">
        <v>6</v>
      </c>
      <c r="H2" s="7" t="s">
        <v>5</v>
      </c>
    </row>
    <row r="3" spans="1:8" ht="32.1" customHeight="1" thickBot="1" x14ac:dyDescent="0.3">
      <c r="A3" s="11">
        <v>1</v>
      </c>
      <c r="B3" s="11" t="s">
        <v>7</v>
      </c>
      <c r="C3" s="16" t="s">
        <v>8</v>
      </c>
      <c r="D3" s="35" t="s">
        <v>8</v>
      </c>
      <c r="E3" s="39" t="s">
        <v>24</v>
      </c>
      <c r="F3" s="21">
        <v>350000</v>
      </c>
      <c r="G3" s="8">
        <f t="shared" ref="G3:G8" si="0">F3</f>
        <v>350000</v>
      </c>
      <c r="H3" s="13" t="e">
        <f>G3+#REF!+#REF!+#REF!</f>
        <v>#REF!</v>
      </c>
    </row>
    <row r="4" spans="1:8" ht="32.1" customHeight="1" thickBot="1" x14ac:dyDescent="0.3">
      <c r="A4" s="37">
        <v>2</v>
      </c>
      <c r="B4" s="11" t="s">
        <v>9</v>
      </c>
      <c r="C4" s="16" t="s">
        <v>10</v>
      </c>
      <c r="D4" s="14" t="s">
        <v>11</v>
      </c>
      <c r="E4" s="40"/>
      <c r="F4" s="21">
        <v>315000</v>
      </c>
      <c r="G4" s="15">
        <f t="shared" si="0"/>
        <v>315000</v>
      </c>
      <c r="H4" s="33" t="e">
        <f>G4+#REF!+#REF!+#REF!+#REF!+#REF!</f>
        <v>#REF!</v>
      </c>
    </row>
    <row r="5" spans="1:8" ht="32.1" customHeight="1" thickBot="1" x14ac:dyDescent="0.3">
      <c r="A5" s="37">
        <v>3</v>
      </c>
      <c r="B5" s="38" t="s">
        <v>12</v>
      </c>
      <c r="C5" s="16" t="s">
        <v>13</v>
      </c>
      <c r="D5" s="20" t="s">
        <v>14</v>
      </c>
      <c r="E5" s="40"/>
      <c r="F5" s="9">
        <v>350000</v>
      </c>
      <c r="G5" s="10">
        <f t="shared" si="0"/>
        <v>350000</v>
      </c>
      <c r="H5" s="13" t="e">
        <f>G5+#REF!+#REF!+#REF!</f>
        <v>#REF!</v>
      </c>
    </row>
    <row r="6" spans="1:8" ht="32.1" customHeight="1" thickBot="1" x14ac:dyDescent="0.3">
      <c r="A6" s="37">
        <v>4</v>
      </c>
      <c r="B6" s="37" t="s">
        <v>15</v>
      </c>
      <c r="C6" s="18" t="s">
        <v>16</v>
      </c>
      <c r="D6" s="17" t="s">
        <v>17</v>
      </c>
      <c r="E6" s="40"/>
      <c r="F6" s="21">
        <v>294000</v>
      </c>
      <c r="G6" s="12">
        <f t="shared" si="0"/>
        <v>294000</v>
      </c>
      <c r="H6" s="13" t="e">
        <f>G6+#REF!+#REF!</f>
        <v>#REF!</v>
      </c>
    </row>
    <row r="7" spans="1:8" ht="32.1" customHeight="1" thickBot="1" x14ac:dyDescent="0.3">
      <c r="A7" s="11">
        <v>5</v>
      </c>
      <c r="B7" s="11" t="s">
        <v>18</v>
      </c>
      <c r="C7" s="16" t="s">
        <v>19</v>
      </c>
      <c r="D7" s="14" t="s">
        <v>20</v>
      </c>
      <c r="E7" s="40"/>
      <c r="F7" s="19">
        <v>294000</v>
      </c>
      <c r="G7" s="12">
        <f t="shared" si="0"/>
        <v>294000</v>
      </c>
      <c r="H7" s="13" t="e">
        <f>G7+#REF!+#REF!</f>
        <v>#REF!</v>
      </c>
    </row>
    <row r="8" spans="1:8" ht="32.1" customHeight="1" thickBot="1" x14ac:dyDescent="0.3">
      <c r="A8" s="11">
        <v>6</v>
      </c>
      <c r="B8" s="11" t="s">
        <v>21</v>
      </c>
      <c r="C8" s="16" t="s">
        <v>22</v>
      </c>
      <c r="D8" s="35" t="s">
        <v>23</v>
      </c>
      <c r="E8" s="41"/>
      <c r="F8" s="19">
        <v>285000</v>
      </c>
      <c r="G8" s="12">
        <f t="shared" si="0"/>
        <v>285000</v>
      </c>
      <c r="H8" s="13" t="e">
        <f>G8+#REF!+#REF!</f>
        <v>#REF!</v>
      </c>
    </row>
    <row r="9" spans="1:8" ht="15" customHeight="1" thickBot="1" x14ac:dyDescent="0.3">
      <c r="A9" s="26"/>
      <c r="B9" s="24"/>
      <c r="C9" s="25"/>
      <c r="D9" s="25"/>
      <c r="E9" s="27"/>
      <c r="F9" s="36">
        <f>SUM(F3:F8)</f>
        <v>1888000</v>
      </c>
      <c r="G9" s="22"/>
      <c r="H9" s="23"/>
    </row>
    <row r="10" spans="1:8" ht="15" customHeight="1" x14ac:dyDescent="0.25">
      <c r="A10" s="26"/>
      <c r="B10" s="24"/>
      <c r="C10" s="25"/>
      <c r="D10" s="25"/>
      <c r="E10" s="27"/>
      <c r="F10" s="28"/>
      <c r="G10" s="10">
        <f>SUM(G3:G9)</f>
        <v>1888000</v>
      </c>
      <c r="H10" s="10" t="e">
        <f>SUM(H3:H9)</f>
        <v>#REF!</v>
      </c>
    </row>
    <row r="11" spans="1:8" x14ac:dyDescent="0.25">
      <c r="F11" s="29"/>
    </row>
    <row r="12" spans="1:8" x14ac:dyDescent="0.25">
      <c r="E12" s="32"/>
    </row>
    <row r="13" spans="1:8" x14ac:dyDescent="0.25">
      <c r="E13" s="32"/>
      <c r="F13" s="29"/>
    </row>
    <row r="14" spans="1:8" x14ac:dyDescent="0.25">
      <c r="C14"/>
      <c r="D14"/>
    </row>
    <row r="15" spans="1:8" x14ac:dyDescent="0.25">
      <c r="C15"/>
      <c r="D15"/>
    </row>
    <row r="16" spans="1:8" x14ac:dyDescent="0.25">
      <c r="C16"/>
      <c r="D16"/>
    </row>
    <row r="17" spans="3:4" x14ac:dyDescent="0.25">
      <c r="C17"/>
      <c r="D17"/>
    </row>
    <row r="18" spans="3:4" x14ac:dyDescent="0.25">
      <c r="C18"/>
      <c r="D18"/>
    </row>
    <row r="19" spans="3:4" x14ac:dyDescent="0.25">
      <c r="C19"/>
      <c r="D19"/>
    </row>
    <row r="20" spans="3:4" x14ac:dyDescent="0.25">
      <c r="C20"/>
      <c r="D20"/>
    </row>
    <row r="21" spans="3:4" x14ac:dyDescent="0.25">
      <c r="C21"/>
      <c r="D21"/>
    </row>
    <row r="22" spans="3:4" x14ac:dyDescent="0.25">
      <c r="C22"/>
      <c r="D22"/>
    </row>
    <row r="23" spans="3:4" x14ac:dyDescent="0.25">
      <c r="C23"/>
      <c r="D23"/>
    </row>
    <row r="24" spans="3:4" x14ac:dyDescent="0.25">
      <c r="C24"/>
      <c r="D24"/>
    </row>
    <row r="25" spans="3:4" x14ac:dyDescent="0.25">
      <c r="C25"/>
      <c r="D25"/>
    </row>
    <row r="26" spans="3:4" x14ac:dyDescent="0.25">
      <c r="C26"/>
      <c r="D26"/>
    </row>
    <row r="27" spans="3:4" x14ac:dyDescent="0.25">
      <c r="C27"/>
      <c r="D27"/>
    </row>
    <row r="28" spans="3:4" x14ac:dyDescent="0.25">
      <c r="C28"/>
      <c r="D28"/>
    </row>
    <row r="29" spans="3:4" x14ac:dyDescent="0.25">
      <c r="C29"/>
      <c r="D29"/>
    </row>
    <row r="30" spans="3:4" x14ac:dyDescent="0.25">
      <c r="C30"/>
      <c r="D30"/>
    </row>
    <row r="32" spans="3:4" x14ac:dyDescent="0.25">
      <c r="C32"/>
      <c r="D32"/>
    </row>
    <row r="33" spans="3:4" x14ac:dyDescent="0.25">
      <c r="C33"/>
      <c r="D33"/>
    </row>
    <row r="34" spans="3:4" x14ac:dyDescent="0.25">
      <c r="C34"/>
      <c r="D34"/>
    </row>
    <row r="35" spans="3:4" x14ac:dyDescent="0.25">
      <c r="C35"/>
      <c r="D35"/>
    </row>
    <row r="36" spans="3:4" x14ac:dyDescent="0.25">
      <c r="C36"/>
      <c r="D36"/>
    </row>
    <row r="37" spans="3:4" x14ac:dyDescent="0.25">
      <c r="C37"/>
      <c r="D37"/>
    </row>
    <row r="38" spans="3:4" x14ac:dyDescent="0.25">
      <c r="C38"/>
      <c r="D38"/>
    </row>
  </sheetData>
  <mergeCells count="2">
    <mergeCell ref="E3:E8"/>
    <mergeCell ref="C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cp:lastPrinted>2025-02-13T09:57:50Z</cp:lastPrinted>
  <dcterms:created xsi:type="dcterms:W3CDTF">2025-02-13T07:01:03Z</dcterms:created>
  <dcterms:modified xsi:type="dcterms:W3CDTF">2025-03-27T07:09:35Z</dcterms:modified>
</cp:coreProperties>
</file>